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cer\Desktop\New folder\"/>
    </mc:Choice>
  </mc:AlternateContent>
  <xr:revisionPtr revIDLastSave="0" documentId="13_ncr:1_{84ABA365-2FED-40EF-867A-9A2082E81BD1}" xr6:coauthVersionLast="47" xr6:coauthVersionMax="47" xr10:uidLastSave="{00000000-0000-0000-0000-000000000000}"/>
  <bookViews>
    <workbookView xWindow="-108" yWindow="-108" windowWidth="23256" windowHeight="12576" xr2:uid="{90AA3DCA-A5D2-431E-A4A3-7FD2C17F5A1E}"/>
  </bookViews>
  <sheets>
    <sheet name="Total" sheetId="3" r:id="rId1"/>
  </sheets>
  <definedNames>
    <definedName name="_xlnm._FilterDatabase" localSheetId="0" hidden="1">Total!$A$2:$M$5</definedName>
    <definedName name="check">#REF!</definedName>
    <definedName name="CHECK1">#REF!</definedName>
    <definedName name="timkiem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3" l="1"/>
  <c r="J6" i="3" s="1"/>
  <c r="I7" i="3"/>
  <c r="J7" i="3" s="1"/>
  <c r="I8" i="3"/>
  <c r="J8" i="3" s="1"/>
  <c r="I9" i="3"/>
  <c r="J9" i="3" s="1"/>
  <c r="I10" i="3"/>
  <c r="J10" i="3" s="1"/>
  <c r="I11" i="3"/>
  <c r="J11" i="3" s="1"/>
  <c r="A5" i="3"/>
  <c r="I5" i="3"/>
  <c r="J5" i="3" s="1"/>
  <c r="I4" i="3"/>
  <c r="J4" i="3" s="1"/>
  <c r="A4" i="3"/>
  <c r="I3" i="3"/>
  <c r="J3" i="3" s="1"/>
  <c r="A3" i="3"/>
</calcChain>
</file>

<file path=xl/sharedStrings.xml><?xml version="1.0" encoding="utf-8"?>
<sst xmlns="http://schemas.openxmlformats.org/spreadsheetml/2006/main" count="77" uniqueCount="44">
  <si>
    <t>1A1</t>
  </si>
  <si>
    <t>Corrugated hose ASTM A240 Gr. 316; Braid SS316; End Sleeve ASTM A312 Gr. TP316; Flange ASTM A182 Gr. F316</t>
  </si>
  <si>
    <t xml:space="preserve">A216 WCB/13Cr </t>
  </si>
  <si>
    <t>Pcs</t>
  </si>
  <si>
    <t>1A2</t>
  </si>
  <si>
    <t>Y-Strainer (Y-TYPE #150 RF)</t>
  </si>
  <si>
    <t>ASTM A105</t>
  </si>
  <si>
    <t>FT-107</t>
  </si>
  <si>
    <t>PVOIL.NS-DD-PI-DAS-002(Sheet 02 of 11)</t>
  </si>
  <si>
    <t>FT-113</t>
  </si>
  <si>
    <t>PVOIL.NS-DD-PI-DAS-002(Sheet 03 of 11)</t>
  </si>
  <si>
    <t>SP-506</t>
  </si>
  <si>
    <t>PVOIL.NS-DD-PI-DAS-002(Sheet 04 of 11)</t>
  </si>
  <si>
    <t>SP-9001</t>
  </si>
  <si>
    <t>PVOIL.NS-DD-PI-DAS-002(Sheet 05 of 11)</t>
  </si>
  <si>
    <t>SP-1013</t>
  </si>
  <si>
    <t>SP-1014</t>
  </si>
  <si>
    <t>SP-9002</t>
  </si>
  <si>
    <t>PVOIL.NS-DD-PI-DAS-002(Sheet 06 of 11)</t>
  </si>
  <si>
    <t>SP-520</t>
  </si>
  <si>
    <t>PVOIL.NS-DD-PI-DAS-002(Sheet 07 of 11)</t>
  </si>
  <si>
    <t>SP-519</t>
  </si>
  <si>
    <t>PVOIL.NS-DD-PI-DAS-002(Sheet 08 of 11)</t>
  </si>
  <si>
    <t>No.</t>
  </si>
  <si>
    <t>Piping Class</t>
  </si>
  <si>
    <t>Type</t>
  </si>
  <si>
    <t>Description</t>
  </si>
  <si>
    <t>Material</t>
  </si>
  <si>
    <t>Unit</t>
  </si>
  <si>
    <t>Require Q'ty</t>
  </si>
  <si>
    <t>Spare Q'ty</t>
  </si>
  <si>
    <t>Total</t>
  </si>
  <si>
    <t>Refer Doc.</t>
  </si>
  <si>
    <t>Remark</t>
  </si>
  <si>
    <t>EXPANDSION NGHI SON PETROLEUM STORAGE PHASE 2
MTO SPECIAL ITEMS FOR PROCESS AND FIRE FIGHTING SYSTEM</t>
  </si>
  <si>
    <t>Size 
(mm)</t>
  </si>
  <si>
    <t>Tag No.</t>
  </si>
  <si>
    <t xml:space="preserve">FLEXIBLE HOSE  150# RF, </t>
  </si>
  <si>
    <t>BASKET FILTER #150 RF</t>
  </si>
  <si>
    <t>FLEXIBLE HOSE 150# RF,</t>
  </si>
  <si>
    <t>FLEXIBLE HOSE 150# RF</t>
  </si>
  <si>
    <t>FLEXIBLE</t>
  </si>
  <si>
    <t>FILTER</t>
  </si>
  <si>
    <t>Y-STRAINER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</si>
</sst>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2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977154</xdr:colOff>
      <xdr:row>0</xdr:row>
      <xdr:rowOff>252998</xdr:rowOff>
    </xdr:from>
    <xdr:ext cx="2058809" cy="556200"/>
    <xdr:pic>
      <xdr:nvPicPr>
        <xdr:cNvPr id="2" name="Picture 1">
          <a:extLst>
            <a:ext uri="{FF2B5EF4-FFF2-40B4-BE49-F238E27FC236}">
              <a16:creationId xmlns:a16="http://schemas.microsoft.com/office/drawing/2014/main" id="{69C0476B-1336-4423-876F-ABAE46794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12925314" y="252998"/>
          <a:ext cx="2058809" cy="556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175261</xdr:colOff>
      <xdr:row>0</xdr:row>
      <xdr:rowOff>76200</xdr:rowOff>
    </xdr:from>
    <xdr:ext cx="827841" cy="822960"/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29323EF9-8B47-486E-895B-2C1403430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76200"/>
          <a:ext cx="827841" cy="82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7C6D4-6CF1-42AF-B580-3ACE1F9B9BA0}">
  <dimension ref="A1:M11"/>
  <sheetViews>
    <sheetView tabSelected="1" topLeftCell="B1" zoomScale="70" zoomScaleNormal="70" workbookViewId="0">
      <pane ySplit="2" topLeftCell="A3" activePane="bottomLeft" state="frozen"/>
      <selection pane="bottomLeft" activeCell="F14" sqref="F14"/>
    </sheetView>
  </sheetViews>
  <sheetFormatPr defaultColWidth="9.109375" defaultRowHeight="13.8" x14ac:dyDescent="0.25"/>
  <cols>
    <col min="1" max="1" width="7.109375" style="7" customWidth="1"/>
    <col min="2" max="2" width="12.33203125" style="7" customWidth="1"/>
    <col min="3" max="3" width="12.77734375" style="12" customWidth="1"/>
    <col min="4" max="4" width="26.5546875" style="13" bestFit="1" customWidth="1"/>
    <col min="5" max="5" width="8.44140625" style="7" customWidth="1"/>
    <col min="6" max="6" width="102.6640625" style="14" bestFit="1" customWidth="1"/>
    <col min="7" max="7" width="11.77734375" style="7" bestFit="1" customWidth="1"/>
    <col min="8" max="8" width="13.77734375" style="7" bestFit="1" customWidth="1"/>
    <col min="9" max="10" width="11.33203125" style="7" customWidth="1"/>
    <col min="11" max="11" width="10.21875" style="7" customWidth="1"/>
    <col min="12" max="12" width="38.21875" style="7" bestFit="1" customWidth="1"/>
    <col min="13" max="13" width="17.6640625" style="7" customWidth="1"/>
    <col min="14" max="16384" width="9.109375" style="7"/>
  </cols>
  <sheetData>
    <row r="1" spans="1:13" ht="79.2" customHeight="1" x14ac:dyDescent="0.25">
      <c r="A1" s="3"/>
      <c r="B1" s="3"/>
      <c r="C1" s="4" t="s">
        <v>34</v>
      </c>
      <c r="D1" s="5"/>
      <c r="E1" s="5"/>
      <c r="F1" s="5"/>
      <c r="G1" s="5"/>
      <c r="H1" s="5"/>
      <c r="I1" s="5"/>
      <c r="J1" s="5"/>
      <c r="K1" s="6"/>
      <c r="L1" s="3"/>
      <c r="M1" s="3"/>
    </row>
    <row r="2" spans="1:13" ht="47.4" customHeight="1" x14ac:dyDescent="0.25">
      <c r="A2" s="8" t="s">
        <v>23</v>
      </c>
      <c r="B2" s="8" t="s">
        <v>24</v>
      </c>
      <c r="C2" s="8" t="s">
        <v>25</v>
      </c>
      <c r="D2" s="8" t="s">
        <v>26</v>
      </c>
      <c r="E2" s="8" t="s">
        <v>35</v>
      </c>
      <c r="F2" s="8" t="s">
        <v>27</v>
      </c>
      <c r="G2" s="8" t="s">
        <v>28</v>
      </c>
      <c r="H2" s="8" t="s">
        <v>29</v>
      </c>
      <c r="I2" s="8" t="s">
        <v>30</v>
      </c>
      <c r="J2" s="8" t="s">
        <v>31</v>
      </c>
      <c r="K2" s="8" t="s">
        <v>36</v>
      </c>
      <c r="L2" s="8" t="s">
        <v>32</v>
      </c>
      <c r="M2" s="8" t="s">
        <v>33</v>
      </c>
    </row>
    <row r="3" spans="1:13" s="11" customFormat="1" ht="25.05" customHeight="1" x14ac:dyDescent="0.25">
      <c r="A3" s="9">
        <f>SUBTOTAL(3,$C$3:C3)-0</f>
        <v>1</v>
      </c>
      <c r="B3" s="9" t="s">
        <v>0</v>
      </c>
      <c r="C3" s="9" t="s">
        <v>41</v>
      </c>
      <c r="D3" s="2" t="s">
        <v>37</v>
      </c>
      <c r="E3" s="9">
        <v>200</v>
      </c>
      <c r="F3" s="1" t="s">
        <v>1</v>
      </c>
      <c r="G3" s="9" t="s">
        <v>3</v>
      </c>
      <c r="H3" s="9">
        <v>1</v>
      </c>
      <c r="I3" s="10">
        <f>ROUNDUP(H3*IF(H3&gt;=501,0.01,IF(H3&gt;=301,0.02,IF(H3&gt;=201,0.03,IF(H3&gt;=101,0.04,IF(H3&gt;=11,0.05,IF(H3&gt;1,0.1,IF(H3=1,0))))))),0)</f>
        <v>0</v>
      </c>
      <c r="J3" s="9">
        <f>H3+I3</f>
        <v>1</v>
      </c>
      <c r="K3" s="9" t="s">
        <v>13</v>
      </c>
      <c r="L3" s="9" t="s">
        <v>14</v>
      </c>
      <c r="M3" s="9"/>
    </row>
    <row r="4" spans="1:13" s="11" customFormat="1" ht="25.05" customHeight="1" x14ac:dyDescent="0.25">
      <c r="A4" s="9">
        <f>SUBTOTAL(3,$C$3:C4)-0</f>
        <v>2</v>
      </c>
      <c r="B4" s="9" t="s">
        <v>0</v>
      </c>
      <c r="C4" s="9" t="s">
        <v>42</v>
      </c>
      <c r="D4" s="2" t="s">
        <v>38</v>
      </c>
      <c r="E4" s="9">
        <v>200</v>
      </c>
      <c r="F4" s="1" t="s">
        <v>2</v>
      </c>
      <c r="G4" s="9" t="s">
        <v>3</v>
      </c>
      <c r="H4" s="9">
        <v>1</v>
      </c>
      <c r="I4" s="10">
        <f>ROUNDUP(H4*IF(H4&gt;=501,0.01,IF(H4&gt;=301,0.02,IF(H4&gt;=201,0.03,IF(H4&gt;=101,0.04,IF(H4&gt;=11,0.05,IF(H4&gt;1,0.1,IF(H4=1,0))))))),0)</f>
        <v>0</v>
      </c>
      <c r="J4" s="9">
        <f>H4+I4</f>
        <v>1</v>
      </c>
      <c r="K4" s="9" t="s">
        <v>7</v>
      </c>
      <c r="L4" s="9" t="s">
        <v>8</v>
      </c>
      <c r="M4" s="9"/>
    </row>
    <row r="5" spans="1:13" s="11" customFormat="1" ht="25.05" customHeight="1" x14ac:dyDescent="0.25">
      <c r="A5" s="9">
        <f>SUBTOTAL(3,$C$3:C5)-0</f>
        <v>3</v>
      </c>
      <c r="B5" s="9" t="s">
        <v>0</v>
      </c>
      <c r="C5" s="9" t="s">
        <v>41</v>
      </c>
      <c r="D5" s="2" t="s">
        <v>39</v>
      </c>
      <c r="E5" s="9">
        <v>150</v>
      </c>
      <c r="F5" s="1" t="s">
        <v>1</v>
      </c>
      <c r="G5" s="9" t="s">
        <v>3</v>
      </c>
      <c r="H5" s="9">
        <v>1</v>
      </c>
      <c r="I5" s="10">
        <f>ROUNDUP(H5*IF(H5&gt;=501,0.01,IF(H5&gt;=301,0.02,IF(H5&gt;=201,0.03,IF(H5&gt;=101,0.04,IF(H5&gt;=11,0.05,IF(H5&gt;1,0.1,IF(H5=1,0))))))),0)</f>
        <v>0</v>
      </c>
      <c r="J5" s="9">
        <f>H5+I5</f>
        <v>1</v>
      </c>
      <c r="K5" s="9" t="s">
        <v>17</v>
      </c>
      <c r="L5" s="9" t="s">
        <v>18</v>
      </c>
      <c r="M5" s="9"/>
    </row>
    <row r="6" spans="1:13" s="11" customFormat="1" ht="25.05" customHeight="1" x14ac:dyDescent="0.25">
      <c r="A6" s="9">
        <v>4</v>
      </c>
      <c r="B6" s="9" t="s">
        <v>0</v>
      </c>
      <c r="C6" s="9" t="s">
        <v>42</v>
      </c>
      <c r="D6" s="2" t="s">
        <v>38</v>
      </c>
      <c r="E6" s="9">
        <v>100</v>
      </c>
      <c r="F6" s="1" t="s">
        <v>2</v>
      </c>
      <c r="G6" s="9" t="s">
        <v>3</v>
      </c>
      <c r="H6" s="9">
        <v>1</v>
      </c>
      <c r="I6" s="10">
        <f t="shared" ref="I6:I11" si="0">ROUNDUP(H6*IF(H6&gt;=501,0.01,IF(H6&gt;=301,0.02,IF(H6&gt;=201,0.03,IF(H6&gt;=101,0.04,IF(H6&gt;=11,0.05,IF(H6&gt;1,0.1,IF(H6=1,0))))))),0)</f>
        <v>0</v>
      </c>
      <c r="J6" s="9">
        <f t="shared" ref="J6:J11" si="1">H6+I6</f>
        <v>1</v>
      </c>
      <c r="K6" s="9" t="s">
        <v>9</v>
      </c>
      <c r="L6" s="9" t="s">
        <v>10</v>
      </c>
      <c r="M6" s="9"/>
    </row>
    <row r="7" spans="1:13" s="11" customFormat="1" ht="25.05" customHeight="1" x14ac:dyDescent="0.25">
      <c r="A7" s="9">
        <v>5</v>
      </c>
      <c r="B7" s="9" t="s">
        <v>0</v>
      </c>
      <c r="C7" s="9" t="s">
        <v>41</v>
      </c>
      <c r="D7" s="2" t="s">
        <v>39</v>
      </c>
      <c r="E7" s="9">
        <v>200</v>
      </c>
      <c r="F7" s="1" t="s">
        <v>1</v>
      </c>
      <c r="G7" s="9" t="s">
        <v>3</v>
      </c>
      <c r="H7" s="9">
        <v>1</v>
      </c>
      <c r="I7" s="10">
        <f t="shared" si="0"/>
        <v>0</v>
      </c>
      <c r="J7" s="9">
        <f t="shared" si="1"/>
        <v>1</v>
      </c>
      <c r="K7" s="9" t="s">
        <v>15</v>
      </c>
      <c r="L7" s="9" t="s">
        <v>14</v>
      </c>
      <c r="M7" s="9"/>
    </row>
    <row r="8" spans="1:13" s="11" customFormat="1" ht="25.05" customHeight="1" x14ac:dyDescent="0.25">
      <c r="A8" s="9">
        <v>6</v>
      </c>
      <c r="B8" s="9" t="s">
        <v>0</v>
      </c>
      <c r="C8" s="9" t="s">
        <v>41</v>
      </c>
      <c r="D8" s="2" t="s">
        <v>40</v>
      </c>
      <c r="E8" s="9">
        <v>200</v>
      </c>
      <c r="F8" s="1" t="s">
        <v>1</v>
      </c>
      <c r="G8" s="9" t="s">
        <v>3</v>
      </c>
      <c r="H8" s="9">
        <v>1</v>
      </c>
      <c r="I8" s="10">
        <f t="shared" si="0"/>
        <v>0</v>
      </c>
      <c r="J8" s="9">
        <f t="shared" si="1"/>
        <v>1</v>
      </c>
      <c r="K8" s="9" t="s">
        <v>16</v>
      </c>
      <c r="L8" s="9" t="s">
        <v>14</v>
      </c>
      <c r="M8" s="9"/>
    </row>
    <row r="9" spans="1:13" s="11" customFormat="1" ht="25.05" customHeight="1" x14ac:dyDescent="0.25">
      <c r="A9" s="9">
        <v>7</v>
      </c>
      <c r="B9" s="9" t="s">
        <v>4</v>
      </c>
      <c r="C9" s="9" t="s">
        <v>43</v>
      </c>
      <c r="D9" s="2" t="s">
        <v>5</v>
      </c>
      <c r="E9" s="9">
        <v>80</v>
      </c>
      <c r="F9" s="1" t="s">
        <v>6</v>
      </c>
      <c r="G9" s="9" t="s">
        <v>3</v>
      </c>
      <c r="H9" s="9">
        <v>1</v>
      </c>
      <c r="I9" s="10">
        <f t="shared" si="0"/>
        <v>0</v>
      </c>
      <c r="J9" s="9">
        <f t="shared" si="1"/>
        <v>1</v>
      </c>
      <c r="K9" s="9" t="s">
        <v>11</v>
      </c>
      <c r="L9" s="9" t="s">
        <v>12</v>
      </c>
      <c r="M9" s="9"/>
    </row>
    <row r="10" spans="1:13" s="11" customFormat="1" ht="25.05" customHeight="1" x14ac:dyDescent="0.25">
      <c r="A10" s="9">
        <v>8</v>
      </c>
      <c r="B10" s="9" t="s">
        <v>4</v>
      </c>
      <c r="C10" s="9" t="s">
        <v>41</v>
      </c>
      <c r="D10" s="2" t="s">
        <v>40</v>
      </c>
      <c r="E10" s="9">
        <v>80</v>
      </c>
      <c r="F10" s="1" t="s">
        <v>1</v>
      </c>
      <c r="G10" s="9" t="s">
        <v>3</v>
      </c>
      <c r="H10" s="9">
        <v>1</v>
      </c>
      <c r="I10" s="10">
        <f t="shared" si="0"/>
        <v>0</v>
      </c>
      <c r="J10" s="9">
        <f t="shared" si="1"/>
        <v>1</v>
      </c>
      <c r="K10" s="9" t="s">
        <v>21</v>
      </c>
      <c r="L10" s="9" t="s">
        <v>22</v>
      </c>
      <c r="M10" s="9"/>
    </row>
    <row r="11" spans="1:13" s="11" customFormat="1" ht="25.05" customHeight="1" x14ac:dyDescent="0.25">
      <c r="A11" s="9">
        <v>9</v>
      </c>
      <c r="B11" s="9" t="s">
        <v>4</v>
      </c>
      <c r="C11" s="9" t="s">
        <v>41</v>
      </c>
      <c r="D11" s="2" t="s">
        <v>40</v>
      </c>
      <c r="E11" s="9">
        <v>50</v>
      </c>
      <c r="F11" s="1" t="s">
        <v>1</v>
      </c>
      <c r="G11" s="9" t="s">
        <v>3</v>
      </c>
      <c r="H11" s="9">
        <v>1</v>
      </c>
      <c r="I11" s="10">
        <f t="shared" si="0"/>
        <v>0</v>
      </c>
      <c r="J11" s="9">
        <f t="shared" si="1"/>
        <v>1</v>
      </c>
      <c r="K11" s="9" t="s">
        <v>19</v>
      </c>
      <c r="L11" s="9" t="s">
        <v>20</v>
      </c>
      <c r="M11" s="9"/>
    </row>
  </sheetData>
  <autoFilter ref="A2:M5" xr:uid="{26D853FA-BF2E-46B0-A131-44188421C620}"/>
  <mergeCells count="3">
    <mergeCell ref="A1:B1"/>
    <mergeCell ref="C1:K1"/>
    <mergeCell ref="L1:M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 an</dc:creator>
  <cp:lastModifiedBy>Nguyen Hoang</cp:lastModifiedBy>
  <cp:lastPrinted>2024-12-16T03:27:36Z</cp:lastPrinted>
  <dcterms:created xsi:type="dcterms:W3CDTF">2024-12-01T07:49:38Z</dcterms:created>
  <dcterms:modified xsi:type="dcterms:W3CDTF">2025-02-27T09:45:41Z</dcterms:modified>
</cp:coreProperties>
</file>